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M:\Bedrijfsdienst\Inkoop\Inkoop\Aanbestedingen 2022\1. Document Management systeem\"/>
    </mc:Choice>
  </mc:AlternateContent>
  <xr:revisionPtr revIDLastSave="0" documentId="8_{99B5C6DE-4F17-43F8-AC4B-FA270B9F8AB0}" xr6:coauthVersionLast="47" xr6:coauthVersionMax="47" xr10:uidLastSave="{00000000-0000-0000-0000-000000000000}"/>
  <bookViews>
    <workbookView xWindow="-110" yWindow="-110" windowWidth="19420" windowHeight="10420" xr2:uid="{22D79F8C-28A2-4A93-B417-43D485A83A62}"/>
  </bookViews>
  <sheets>
    <sheet name="Blad1" sheetId="1" r:id="rId1"/>
    <sheet name="Blad2"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1" l="1"/>
  <c r="I3" i="1"/>
</calcChain>
</file>

<file path=xl/sharedStrings.xml><?xml version="1.0" encoding="utf-8"?>
<sst xmlns="http://schemas.openxmlformats.org/spreadsheetml/2006/main" count="57" uniqueCount="57">
  <si>
    <t>Bijlage 1.B Programma van Wensen</t>
  </si>
  <si>
    <t>Voldoet/voldoet niet</t>
  </si>
  <si>
    <t>Eventueel gelijkwaardig alternatief</t>
  </si>
  <si>
    <t>Punten</t>
  </si>
  <si>
    <t>Wens</t>
  </si>
  <si>
    <t>Nummer</t>
  </si>
  <si>
    <t>Ten behoeve van de Europese aanbesteding volgens de openbare procedure  voor een Document Management Systeem (DMS), Records Management Applicatie (RMA), Post &amp; Archief applicatie inclusief workflow management ten behoeve van VISTA college met projectnummer 10640/LH</t>
  </si>
  <si>
    <t xml:space="preserve">Worden er nog andere formaten ondersteund buiten de aangegeven standaarden (denk hierbij met name ook aan bestandsformaten van beeld-, video-, geluids- en geografische bestanden).? </t>
  </si>
  <si>
    <t>Worden aanvullende workflow voorzieningen geboden incl. de benodigde aanvullende modules?</t>
  </si>
  <si>
    <t xml:space="preserve">Worden aanvullende workflow management voorzieningen aangeboden?   </t>
  </si>
  <si>
    <t>Wordt in het geval van onvolledig aangeleverde informatie ter archivering, de betreffende medewerker (automatisch) verzocht worden de ontbrekende informatie aan te vullen?</t>
  </si>
  <si>
    <t>Is integratie met de kantoorautomatisering mogelijk (anders dan Microsoft 365)?</t>
  </si>
  <si>
    <t>Heeft u ervaring met de integratie (koppelingen) van Microsoft 365?</t>
  </si>
  <si>
    <t>Is er een lijst met standaard koppelingen naar andere systemen (SaaS, PaaS, IaaS)?</t>
  </si>
  <si>
    <t>Kan de oplossing automatisch metagegevens toevoegen?</t>
  </si>
  <si>
    <t>Bevat de oplossing een rechtenstructuur zodat functie en rollen kunnen worden ingeregeld en geborgd?</t>
  </si>
  <si>
    <t>Kan de geboden oplossing een watermerk toevoegen?</t>
  </si>
  <si>
    <t xml:space="preserve">Biedt de geboden oplossing de mogelijkheid om op eenvoudige wijze mappen en  documenten te verplaatsen  (bijvoorbeeld via slepen) en is deze functionaliteit te autoriseren richting gebruikers met een bepaalde functie, rol of plaats binnen de organisatie (organisatie eenheid)?  </t>
  </si>
  <si>
    <t>Bevat de geboden oplossing een standaardvoorziening voor het maken van zelf gedefinieerde rapportages (query by example)?</t>
  </si>
  <si>
    <t>Zijn er specifieke werkzaamheden die niet webbased kunnen worden uitgevoerd?</t>
  </si>
  <si>
    <t>Is de oplossing modulair van opbouw?</t>
  </si>
  <si>
    <t>Zijn er minimale eisen aan de client systemen (hard en/of software)?</t>
  </si>
  <si>
    <t>Wordt de scansoftware welke wordt aangeboden door andere leveranciers ondersteund door de opdrachtnemer?</t>
  </si>
  <si>
    <t>Zijn er functionaliteiten om data te anonimiseren?</t>
  </si>
  <si>
    <t>Kan de eigenheid van het VISTA college worden doorgevoerd binnen de aangeboden oplossing (logo’s, look en feel door ICT FB in te stellen, gebruiker kan eigen voorkeur aanpassen)?</t>
  </si>
  <si>
    <t>Biedt de oplossing de mogelijkheid de adressen die in het postregistratiedeel opgeslagen zijn te exporteren naar Excel en/of naar andere applicaties?</t>
  </si>
  <si>
    <t>Kent de oplossing beperkingen in het toekennen van bestandsnamen?</t>
  </si>
  <si>
    <t>Zijn in de aangeboden oplossing mogelijkheden aanwezig die een duidelijke meerwaarde hebben maar waar wij nu niet aan hebben gedacht?</t>
  </si>
  <si>
    <t>Kan vrije metadatering wordt toegevoegd?
Voorbeeld: vrij veld voor het aangeven dat er een archiefstuk ontbreekt.</t>
  </si>
  <si>
    <t>Toelichting VISTA</t>
  </si>
  <si>
    <t>Denk aan: vanaf een managed VISTA college werkplek (Microsoft Office lokaal geïnstalleerd). Leg daarbij minimaal uit hoe e-mails vanuit Outlook kunnen worden  gearchiveerd, documenten en bestanden vanuit Word, PowerPoint en Excel kunnen worden opgenomen in de DMS-RMA en Post &amp; Archief incl. workflow management voorziening en hoe grote batches aan informatie uit andere systemen overgenomen kunnen worden.</t>
  </si>
  <si>
    <t>Hoe ziet die integratie eruit of waaruit bestaat die.</t>
  </si>
  <si>
    <t>Lijst met systemen waarmee de geboden oplossing een standaardkoppeling heeft ( personeels-systemen (HRM), welke student informatie systemen (SIS), financiele systemen (Financien) en elektronische leeromgevingen (ELO).</t>
  </si>
  <si>
    <t>Heeft de oplossing  de mogelijkheid gebruik te maken van een elektronische handtekening en de mogelijkheid van digitaal paraferen?</t>
  </si>
  <si>
    <t>Bijvoorbeeld afhankelijk van het documenttype.</t>
  </si>
  <si>
    <t>Denk hierbij ook aan: in welke mate de (functioneel) beheerder binnen de geboden oplossing de mogelijkheid heeft om zelf te bepalen welke gebruikers of gebruikersgroepen toegang krijgen tot dossiers en documenten waarvoor de (functioneel) beheerder verantwoordelijk is.</t>
  </si>
  <si>
    <t>Denk aan: een archiefmedewerker die een watermerk kan toevoegen aan bepaalde documenten (bijv. identiteitsbewijzen of diploma's).</t>
  </si>
  <si>
    <t>Biedt de geboden oplossing de mogelijkheid om automatisch etiketten (met barcode en/of QR-code) van de dossierregistraties en doosregistraties te kunnen printen, eventueel gebruikmakend van ingevoerde metadata?</t>
  </si>
  <si>
    <t>Denk aan:  zelf rapportages kunnen inrichten voor  bijv. contracten die binnen een bepaalde termijn aflopen, overzichten contracten met een bepaalde waarde en lijsten met een zaak- of dossiertype. Kan aangesloten worden op externe rapportage functionaliteiten (QlikView, BowerBI) en/of exporteren van rapportages.</t>
  </si>
  <si>
    <t>Toelichting, denk aan: werkzaamheden via de managed VISTA college werkplek en de lokaal geinstalleerde client of het  sterk is aan te raden de lokale client te gebruiken.</t>
  </si>
  <si>
    <t>Denk aan:  modules verplicht, optioneel en/of van derden.</t>
  </si>
  <si>
    <t>Denk aan: welke scansoftware wordt ondersteund en welke ondersteuning de leverancier kan bieden bij het inrichten van het scanproces. Welke concrete oplossing(en) biedt de leverancier; wat doet de leverancier hier zelf in en waarvoor is nog ondersteuning van externe partijen nodig. Wat zit hiervan in de standaard dienstverlening van de opdrachtnemer en welke inspanning wordt er nog van de opdrachtgever verwacht.</t>
  </si>
  <si>
    <t xml:space="preserve"> Biedt de geboden oplossing de gebruiker de mogelijkheid via verschillende zoekprogramma’s binnen het gepersonaliseerd portaal te zoeken (zie VISTA college context).</t>
  </si>
  <si>
    <t>Denk aan:  het DMS-RMA wordt niet rechtstreeks benaderd, toegang alleen op basis van functie en rol.
Via meta-data ook bestanden kan vinden die niet in het systeem zijn opgeslagen, maar bijvoorbeeld in  de gekoppelde systemen (bv. SharePoint en /of andere bron systemen).</t>
  </si>
  <si>
    <t>Behaalde punten</t>
  </si>
  <si>
    <t>Totaal aantal te behalen punten</t>
  </si>
  <si>
    <t>Maximaal te behalen fictieve korting op inschrijfprijs</t>
  </si>
  <si>
    <t>De totaal te behalen fictieve inschrijfkorting voor het subgunningscriterium K1 Lijst van Wensen wordt berekend conform hetgeen beschreven in Beschrijvend Document Deel A.</t>
  </si>
  <si>
    <t>In het geval de aangeboden oplossing voldoet aan de in de wens gestelde tekst, door een gelijkwaardig alternatieve werkwijze dient de inschrijver de toelichting in te vullen. De beoordelingscommissie beoordeelt het beschreven alternatief op gelijkwaardigheid. Indien de gelijkwaardigheid niet duidelijk blijkt uit de gegeven toelichting kan de beoordelingscommssie de gegeven beantwoording in kolom D aanpassen naar 'voldoet niet'.</t>
  </si>
  <si>
    <t>Indien in de uitvoeringsfase blijkt dat de aangeboden oplossing niet voldoet aan een gestelde wens, waar de inschrijver heeft aangegeven dat de aangeboden oplossing wel voldoet, of de gegeven toelichting wezenlijk afwijkt van hetgeen beschreven in kolom D kan de aanbestedende dienst alsnog de inschrijver uitsluiten, de gunning intrekken en een beroep doen op hetgeen in paragraaf 5.3 van het in Deel A Beschrijvend Document, gestelde.</t>
  </si>
  <si>
    <t>Een Wens kent een werking van 'toegevoegde waarde' conform de waarde zoals aangegeven in kolom F.</t>
  </si>
  <si>
    <t>Beoordeling</t>
  </si>
  <si>
    <t>Voorlopig behaalde fictieve korting op inschrijfprijs</t>
  </si>
  <si>
    <t xml:space="preserve">Inschrijver wordt gevraagd alle gestelde wensen in te vullen middels het maken van een selectie uit de in kolom D aangeboden keuze. Niet ingevulde kolommen worden beschouwd dat de oplossing niet voldoet.
</t>
  </si>
  <si>
    <t>Ja, de aangeboden oplossing voldoet aan hetgeen gesteld</t>
  </si>
  <si>
    <t>Nee, de aangeboden oplossing voldoet niet aan hetgeen gesteld</t>
  </si>
  <si>
    <t>Biedt de geboden oplossing de mogelijkheid om in bulk documenten naar andere opslagmedia over te zetten of van andere media over te  nemen met behoud van leesbaarheid en terugvindbaarheid?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</si>
</sst>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s>
  <fills count="6">
    <fill>
      <patternFill patternType="none"/>
    </fill>
    <fill>
      <patternFill patternType="gray125"/>
    </fill>
    <fill>
      <patternFill patternType="solid">
        <fgColor theme="4" tint="-0.499984740745262"/>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0" fontId="0" fillId="0" borderId="0" xfId="0" applyFont="1"/>
    <xf numFmtId="0" fontId="0" fillId="0" borderId="0" xfId="0" applyFont="1" applyAlignment="1">
      <alignment horizontal="center"/>
    </xf>
    <xf numFmtId="0" fontId="0" fillId="0" borderId="1" xfId="0" applyFont="1" applyBorder="1" applyAlignment="1">
      <alignment vertical="top" wrapText="1"/>
    </xf>
    <xf numFmtId="0" fontId="0" fillId="0" borderId="2" xfId="0" applyFont="1" applyBorder="1"/>
    <xf numFmtId="0" fontId="0" fillId="0" borderId="3" xfId="0" applyFont="1" applyBorder="1"/>
    <xf numFmtId="0" fontId="0" fillId="0" borderId="4" xfId="0" applyFont="1" applyBorder="1"/>
    <xf numFmtId="0" fontId="0" fillId="0" borderId="5" xfId="0" applyFont="1" applyBorder="1"/>
    <xf numFmtId="44" fontId="0" fillId="0" borderId="5" xfId="1" applyFont="1" applyBorder="1"/>
    <xf numFmtId="0" fontId="0" fillId="0" borderId="6" xfId="0" applyFont="1" applyBorder="1"/>
    <xf numFmtId="44" fontId="0" fillId="0" borderId="7" xfId="0" applyNumberFormat="1" applyFont="1" applyBorder="1"/>
    <xf numFmtId="0" fontId="0" fillId="0" borderId="1" xfId="0" applyFont="1" applyBorder="1" applyAlignment="1">
      <alignment horizontal="center" wrapText="1"/>
    </xf>
    <xf numFmtId="0" fontId="0" fillId="0" borderId="1" xfId="0" applyFont="1" applyBorder="1" applyAlignment="1">
      <alignment horizontal="left" vertical="top" wrapText="1"/>
    </xf>
    <xf numFmtId="0" fontId="0" fillId="0" borderId="1" xfId="0" applyFont="1" applyFill="1" applyBorder="1" applyAlignment="1">
      <alignment horizontal="left" vertical="top" wrapText="1"/>
    </xf>
    <xf numFmtId="0" fontId="0" fillId="0" borderId="12" xfId="0" applyFont="1" applyBorder="1" applyAlignment="1">
      <alignment vertical="top" wrapText="1"/>
    </xf>
    <xf numFmtId="0" fontId="0" fillId="0" borderId="12" xfId="0" applyFont="1" applyBorder="1" applyAlignment="1">
      <alignment horizontal="left" vertical="top" wrapText="1"/>
    </xf>
    <xf numFmtId="0" fontId="0" fillId="0" borderId="12" xfId="0" applyFont="1" applyBorder="1" applyAlignment="1">
      <alignment horizontal="center" wrapText="1"/>
    </xf>
    <xf numFmtId="0" fontId="3" fillId="3" borderId="8" xfId="0" applyFont="1" applyFill="1" applyBorder="1"/>
    <xf numFmtId="0" fontId="3" fillId="3" borderId="13" xfId="0" applyFont="1" applyFill="1" applyBorder="1" applyAlignment="1">
      <alignment horizontal="left" vertical="top"/>
    </xf>
    <xf numFmtId="0" fontId="3" fillId="3" borderId="9" xfId="0" applyFont="1" applyFill="1" applyBorder="1" applyAlignment="1">
      <alignment horizontal="center"/>
    </xf>
    <xf numFmtId="0" fontId="0" fillId="4" borderId="12" xfId="0" applyFont="1" applyFill="1" applyBorder="1" applyAlignment="1" applyProtection="1">
      <alignment horizontal="left" vertical="top" wrapText="1"/>
      <protection locked="0"/>
    </xf>
    <xf numFmtId="0" fontId="0" fillId="4" borderId="1" xfId="0" applyFont="1" applyFill="1" applyBorder="1" applyAlignment="1" applyProtection="1">
      <alignment horizontal="left" vertical="top" wrapText="1"/>
      <protection locked="0"/>
    </xf>
    <xf numFmtId="0" fontId="0" fillId="0" borderId="4" xfId="0" quotePrefix="1" applyFont="1" applyBorder="1" applyAlignment="1">
      <alignment horizontal="left" vertical="top" wrapText="1"/>
    </xf>
    <xf numFmtId="0" fontId="0" fillId="0" borderId="0" xfId="0" quotePrefix="1" applyFont="1" applyBorder="1" applyAlignment="1">
      <alignment horizontal="left" vertical="top" wrapText="1"/>
    </xf>
    <xf numFmtId="0" fontId="0" fillId="0" borderId="5" xfId="0" quotePrefix="1" applyFont="1" applyBorder="1" applyAlignment="1">
      <alignment horizontal="left" vertical="top" wrapText="1"/>
    </xf>
    <xf numFmtId="0" fontId="0" fillId="0" borderId="6" xfId="0" quotePrefix="1" applyFont="1" applyBorder="1" applyAlignment="1">
      <alignment horizontal="left" vertical="top" wrapText="1"/>
    </xf>
    <xf numFmtId="0" fontId="0" fillId="0" borderId="11" xfId="0" quotePrefix="1" applyFont="1" applyBorder="1" applyAlignment="1">
      <alignment horizontal="left" vertical="top" wrapText="1"/>
    </xf>
    <xf numFmtId="0" fontId="0" fillId="0" borderId="7" xfId="0" quotePrefix="1" applyFont="1" applyBorder="1" applyAlignment="1">
      <alignment horizontal="left" vertical="top" wrapText="1"/>
    </xf>
    <xf numFmtId="0" fontId="2" fillId="2" borderId="8" xfId="0" applyFont="1" applyFill="1" applyBorder="1" applyAlignment="1">
      <alignment horizontal="center"/>
    </xf>
    <xf numFmtId="0" fontId="2" fillId="2" borderId="9" xfId="0" applyFont="1" applyFill="1" applyBorder="1" applyAlignment="1">
      <alignment horizontal="center"/>
    </xf>
    <xf numFmtId="0" fontId="0" fillId="5" borderId="4" xfId="0" applyFont="1" applyFill="1" applyBorder="1" applyAlignment="1">
      <alignment horizontal="left" vertical="top" wrapText="1"/>
    </xf>
    <xf numFmtId="0" fontId="0" fillId="5" borderId="0" xfId="0" applyFont="1" applyFill="1" applyBorder="1" applyAlignment="1">
      <alignment horizontal="left" vertical="top" wrapText="1"/>
    </xf>
    <xf numFmtId="0" fontId="0" fillId="5" borderId="5" xfId="0" applyFont="1" applyFill="1" applyBorder="1" applyAlignment="1">
      <alignment horizontal="left" vertical="top" wrapText="1"/>
    </xf>
    <xf numFmtId="0" fontId="2" fillId="2" borderId="2" xfId="0" applyFont="1" applyFill="1" applyBorder="1" applyAlignment="1">
      <alignment horizontal="left"/>
    </xf>
    <xf numFmtId="0" fontId="2" fillId="2" borderId="10" xfId="0" applyFont="1" applyFill="1" applyBorder="1" applyAlignment="1">
      <alignment horizontal="left"/>
    </xf>
    <xf numFmtId="0" fontId="2" fillId="2" borderId="3" xfId="0" applyFont="1" applyFill="1" applyBorder="1" applyAlignment="1">
      <alignment horizontal="left"/>
    </xf>
  </cellXfs>
  <cellStyles count="2">
    <cellStyle name="Standaard" xfId="0" builtinId="0"/>
    <cellStyle name="Valuta" xfId="1" builtinId="4"/>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ABF75-8E81-4D22-BABE-296EE0BB0884}">
  <dimension ref="A1:I36"/>
  <sheetViews>
    <sheetView showGridLines="0" tabSelected="1" zoomScale="90" zoomScaleNormal="90" workbookViewId="0">
      <selection activeCell="H10" sqref="H10"/>
    </sheetView>
  </sheetViews>
  <sheetFormatPr defaultColWidth="8.81640625" defaultRowHeight="14.5" x14ac:dyDescent="0.35"/>
  <cols>
    <col min="1" max="1" width="8.81640625" style="1"/>
    <col min="2" max="2" width="58.81640625" style="1" customWidth="1"/>
    <col min="3" max="3" width="38.453125" style="1" customWidth="1"/>
    <col min="4" max="4" width="22.81640625" style="1" customWidth="1"/>
    <col min="5" max="5" width="67.7265625" style="1" customWidth="1"/>
    <col min="6" max="6" width="9.81640625" style="2" customWidth="1"/>
    <col min="7" max="7" width="8.81640625" style="1"/>
    <col min="8" max="8" width="46.26953125" style="1" customWidth="1"/>
    <col min="9" max="9" width="13.54296875" style="1" customWidth="1"/>
    <col min="10" max="16384" width="8.81640625" style="1"/>
  </cols>
  <sheetData>
    <row r="1" spans="1:9" ht="15" thickBot="1" x14ac:dyDescent="0.4"/>
    <row r="2" spans="1:9" ht="15" thickBot="1" x14ac:dyDescent="0.4">
      <c r="A2" s="33" t="s">
        <v>0</v>
      </c>
      <c r="B2" s="34"/>
      <c r="C2" s="34"/>
      <c r="D2" s="34"/>
      <c r="E2" s="34"/>
      <c r="F2" s="35"/>
      <c r="H2" s="28" t="s">
        <v>51</v>
      </c>
      <c r="I2" s="29"/>
    </row>
    <row r="3" spans="1:9" ht="35.25" customHeight="1" x14ac:dyDescent="0.35">
      <c r="A3" s="30" t="s">
        <v>6</v>
      </c>
      <c r="B3" s="31"/>
      <c r="C3" s="31"/>
      <c r="D3" s="31"/>
      <c r="E3" s="31"/>
      <c r="F3" s="32"/>
      <c r="H3" s="4" t="s">
        <v>44</v>
      </c>
      <c r="I3" s="5">
        <f>SUMIFS(F:F,D:D,Blad2!$B$2)</f>
        <v>0</v>
      </c>
    </row>
    <row r="4" spans="1:9" ht="15.75" customHeight="1" x14ac:dyDescent="0.35">
      <c r="A4" s="22" t="s">
        <v>53</v>
      </c>
      <c r="B4" s="23"/>
      <c r="C4" s="23"/>
      <c r="D4" s="23"/>
      <c r="E4" s="23"/>
      <c r="F4" s="24"/>
      <c r="H4" s="6" t="s">
        <v>45</v>
      </c>
      <c r="I4" s="7">
        <v>26</v>
      </c>
    </row>
    <row r="5" spans="1:9" ht="15" customHeight="1" x14ac:dyDescent="0.35">
      <c r="A5" s="22" t="s">
        <v>50</v>
      </c>
      <c r="B5" s="23"/>
      <c r="C5" s="23"/>
      <c r="D5" s="23"/>
      <c r="E5" s="23"/>
      <c r="F5" s="24"/>
      <c r="H5" s="6" t="s">
        <v>46</v>
      </c>
      <c r="I5" s="8">
        <v>115440</v>
      </c>
    </row>
    <row r="6" spans="1:9" ht="15" customHeight="1" thickBot="1" x14ac:dyDescent="0.4">
      <c r="A6" s="22" t="s">
        <v>47</v>
      </c>
      <c r="B6" s="23"/>
      <c r="C6" s="23"/>
      <c r="D6" s="23"/>
      <c r="E6" s="23"/>
      <c r="F6" s="24"/>
      <c r="H6" s="9" t="s">
        <v>52</v>
      </c>
      <c r="I6" s="10">
        <f>(I3/I4)*I5</f>
        <v>0</v>
      </c>
    </row>
    <row r="7" spans="1:9" ht="33" customHeight="1" x14ac:dyDescent="0.35">
      <c r="A7" s="22" t="s">
        <v>48</v>
      </c>
      <c r="B7" s="23"/>
      <c r="C7" s="23"/>
      <c r="D7" s="23"/>
      <c r="E7" s="23"/>
      <c r="F7" s="24"/>
    </row>
    <row r="8" spans="1:9" ht="36" customHeight="1" thickBot="1" x14ac:dyDescent="0.4">
      <c r="A8" s="25" t="s">
        <v>49</v>
      </c>
      <c r="B8" s="26"/>
      <c r="C8" s="26"/>
      <c r="D8" s="26"/>
      <c r="E8" s="26"/>
      <c r="F8" s="27"/>
    </row>
    <row r="9" spans="1:9" ht="15" thickBot="1" x14ac:dyDescent="0.4"/>
    <row r="10" spans="1:9" ht="15" thickBot="1" x14ac:dyDescent="0.4">
      <c r="A10" s="17" t="s">
        <v>5</v>
      </c>
      <c r="B10" s="18" t="s">
        <v>4</v>
      </c>
      <c r="C10" s="18" t="s">
        <v>29</v>
      </c>
      <c r="D10" s="18" t="s">
        <v>1</v>
      </c>
      <c r="E10" s="18" t="s">
        <v>2</v>
      </c>
      <c r="F10" s="19" t="s">
        <v>3</v>
      </c>
    </row>
    <row r="11" spans="1:9" ht="58" x14ac:dyDescent="0.35">
      <c r="A11" s="14">
        <v>1</v>
      </c>
      <c r="B11" s="15" t="s">
        <v>7</v>
      </c>
      <c r="C11" s="15"/>
      <c r="D11" s="20"/>
      <c r="E11" s="20"/>
      <c r="F11" s="16">
        <v>1</v>
      </c>
    </row>
    <row r="12" spans="1:9" ht="29" x14ac:dyDescent="0.35">
      <c r="A12" s="3">
        <v>2</v>
      </c>
      <c r="B12" s="12" t="s">
        <v>8</v>
      </c>
      <c r="C12" s="12"/>
      <c r="D12" s="21"/>
      <c r="E12" s="21"/>
      <c r="F12" s="11">
        <v>1</v>
      </c>
    </row>
    <row r="13" spans="1:9" ht="29" x14ac:dyDescent="0.35">
      <c r="A13" s="3">
        <v>3</v>
      </c>
      <c r="B13" s="12" t="s">
        <v>9</v>
      </c>
      <c r="C13" s="12"/>
      <c r="D13" s="21"/>
      <c r="E13" s="21"/>
      <c r="F13" s="11">
        <v>1</v>
      </c>
    </row>
    <row r="14" spans="1:9" ht="43.5" x14ac:dyDescent="0.35">
      <c r="A14" s="3">
        <v>4</v>
      </c>
      <c r="B14" s="12" t="s">
        <v>10</v>
      </c>
      <c r="C14" s="12"/>
      <c r="D14" s="21"/>
      <c r="E14" s="21"/>
      <c r="F14" s="11">
        <v>1</v>
      </c>
    </row>
    <row r="15" spans="1:9" ht="43.5" x14ac:dyDescent="0.35">
      <c r="A15" s="3">
        <v>5</v>
      </c>
      <c r="B15" s="12" t="s">
        <v>28</v>
      </c>
      <c r="C15" s="12"/>
      <c r="D15" s="21"/>
      <c r="E15" s="21"/>
      <c r="F15" s="11">
        <v>1</v>
      </c>
    </row>
    <row r="16" spans="1:9" ht="159.5" x14ac:dyDescent="0.35">
      <c r="A16" s="3">
        <v>6</v>
      </c>
      <c r="B16" s="12" t="s">
        <v>11</v>
      </c>
      <c r="C16" s="12" t="s">
        <v>30</v>
      </c>
      <c r="D16" s="21"/>
      <c r="E16" s="21"/>
      <c r="F16" s="11">
        <v>1</v>
      </c>
    </row>
    <row r="17" spans="1:6" ht="29" x14ac:dyDescent="0.35">
      <c r="A17" s="3">
        <v>7</v>
      </c>
      <c r="B17" s="12" t="s">
        <v>12</v>
      </c>
      <c r="C17" s="12" t="s">
        <v>31</v>
      </c>
      <c r="D17" s="21"/>
      <c r="E17" s="21"/>
      <c r="F17" s="11">
        <v>1</v>
      </c>
    </row>
    <row r="18" spans="1:6" ht="87" x14ac:dyDescent="0.35">
      <c r="A18" s="3">
        <v>8</v>
      </c>
      <c r="B18" s="12" t="s">
        <v>13</v>
      </c>
      <c r="C18" s="12" t="s">
        <v>32</v>
      </c>
      <c r="D18" s="21"/>
      <c r="E18" s="21"/>
      <c r="F18" s="11">
        <v>1</v>
      </c>
    </row>
    <row r="19" spans="1:6" ht="43.5" x14ac:dyDescent="0.35">
      <c r="A19" s="3">
        <v>9</v>
      </c>
      <c r="B19" s="12" t="s">
        <v>33</v>
      </c>
      <c r="C19" s="12"/>
      <c r="D19" s="21"/>
      <c r="E19" s="21"/>
      <c r="F19" s="11">
        <v>1</v>
      </c>
    </row>
    <row r="20" spans="1:6" ht="29" x14ac:dyDescent="0.35">
      <c r="A20" s="3">
        <v>10</v>
      </c>
      <c r="B20" s="12" t="s">
        <v>14</v>
      </c>
      <c r="C20" s="12" t="s">
        <v>34</v>
      </c>
      <c r="D20" s="21"/>
      <c r="E20" s="21"/>
      <c r="F20" s="11">
        <v>1</v>
      </c>
    </row>
    <row r="21" spans="1:6" ht="101.5" x14ac:dyDescent="0.35">
      <c r="A21" s="3">
        <v>11</v>
      </c>
      <c r="B21" s="12" t="s">
        <v>15</v>
      </c>
      <c r="C21" s="12" t="s">
        <v>35</v>
      </c>
      <c r="D21" s="21"/>
      <c r="E21" s="21"/>
      <c r="F21" s="11">
        <v>1</v>
      </c>
    </row>
    <row r="22" spans="1:6" ht="58" x14ac:dyDescent="0.35">
      <c r="A22" s="3">
        <v>12</v>
      </c>
      <c r="B22" s="12" t="s">
        <v>16</v>
      </c>
      <c r="C22" s="12" t="s">
        <v>36</v>
      </c>
      <c r="D22" s="21"/>
      <c r="E22" s="21"/>
      <c r="F22" s="11">
        <v>1</v>
      </c>
    </row>
    <row r="23" spans="1:6" ht="72.5" x14ac:dyDescent="0.35">
      <c r="A23" s="3">
        <v>13</v>
      </c>
      <c r="B23" s="12" t="s">
        <v>17</v>
      </c>
      <c r="C23" s="12"/>
      <c r="D23" s="21"/>
      <c r="E23" s="21"/>
      <c r="F23" s="11">
        <v>1</v>
      </c>
    </row>
    <row r="24" spans="1:6" ht="58" x14ac:dyDescent="0.35">
      <c r="A24" s="3">
        <v>14</v>
      </c>
      <c r="B24" s="13" t="s">
        <v>37</v>
      </c>
      <c r="C24" s="12"/>
      <c r="D24" s="21"/>
      <c r="E24" s="21"/>
      <c r="F24" s="11">
        <v>1</v>
      </c>
    </row>
    <row r="25" spans="1:6" ht="63.65" customHeight="1" x14ac:dyDescent="0.35">
      <c r="A25" s="3">
        <v>15</v>
      </c>
      <c r="B25" s="12" t="s">
        <v>56</v>
      </c>
      <c r="C25" s="12"/>
      <c r="D25" s="21"/>
      <c r="E25" s="21"/>
      <c r="F25" s="11">
        <v>1</v>
      </c>
    </row>
    <row r="26" spans="1:6" ht="120.65" customHeight="1" x14ac:dyDescent="0.35">
      <c r="A26" s="3">
        <v>16</v>
      </c>
      <c r="B26" s="12" t="s">
        <v>18</v>
      </c>
      <c r="C26" s="12" t="s">
        <v>38</v>
      </c>
      <c r="D26" s="21"/>
      <c r="E26" s="21"/>
      <c r="F26" s="11">
        <v>1</v>
      </c>
    </row>
    <row r="27" spans="1:6" ht="61.9" customHeight="1" x14ac:dyDescent="0.35">
      <c r="A27" s="3">
        <v>17</v>
      </c>
      <c r="B27" s="12" t="s">
        <v>19</v>
      </c>
      <c r="C27" s="12" t="s">
        <v>39</v>
      </c>
      <c r="D27" s="21"/>
      <c r="E27" s="21"/>
      <c r="F27" s="11">
        <v>1</v>
      </c>
    </row>
    <row r="28" spans="1:6" ht="29" x14ac:dyDescent="0.35">
      <c r="A28" s="3">
        <v>18</v>
      </c>
      <c r="B28" s="12" t="s">
        <v>20</v>
      </c>
      <c r="C28" s="12" t="s">
        <v>40</v>
      </c>
      <c r="D28" s="21"/>
      <c r="E28" s="21"/>
      <c r="F28" s="11">
        <v>1</v>
      </c>
    </row>
    <row r="29" spans="1:6" x14ac:dyDescent="0.35">
      <c r="A29" s="3">
        <v>19</v>
      </c>
      <c r="B29" s="12" t="s">
        <v>21</v>
      </c>
      <c r="C29" s="12"/>
      <c r="D29" s="21"/>
      <c r="E29" s="21"/>
      <c r="F29" s="11">
        <v>1</v>
      </c>
    </row>
    <row r="30" spans="1:6" ht="165.65" customHeight="1" x14ac:dyDescent="0.35">
      <c r="A30" s="3">
        <v>20</v>
      </c>
      <c r="B30" s="12" t="s">
        <v>22</v>
      </c>
      <c r="C30" s="12" t="s">
        <v>41</v>
      </c>
      <c r="D30" s="21"/>
      <c r="E30" s="21"/>
      <c r="F30" s="11">
        <v>1</v>
      </c>
    </row>
    <row r="31" spans="1:6" x14ac:dyDescent="0.35">
      <c r="A31" s="3">
        <v>21</v>
      </c>
      <c r="B31" s="12" t="s">
        <v>23</v>
      </c>
      <c r="C31" s="12"/>
      <c r="D31" s="21"/>
      <c r="E31" s="21"/>
      <c r="F31" s="11">
        <v>1</v>
      </c>
    </row>
    <row r="32" spans="1:6" ht="43.5" x14ac:dyDescent="0.35">
      <c r="A32" s="3">
        <v>22</v>
      </c>
      <c r="B32" s="12" t="s">
        <v>24</v>
      </c>
      <c r="C32" s="12"/>
      <c r="D32" s="21"/>
      <c r="E32" s="21"/>
      <c r="F32" s="11">
        <v>1</v>
      </c>
    </row>
    <row r="33" spans="1:6" ht="121.9" customHeight="1" x14ac:dyDescent="0.35">
      <c r="A33" s="3">
        <v>23</v>
      </c>
      <c r="B33" s="12" t="s">
        <v>42</v>
      </c>
      <c r="C33" s="12" t="s">
        <v>43</v>
      </c>
      <c r="D33" s="21"/>
      <c r="E33" s="21"/>
      <c r="F33" s="11">
        <v>1</v>
      </c>
    </row>
    <row r="34" spans="1:6" ht="43.5" x14ac:dyDescent="0.35">
      <c r="A34" s="3">
        <v>24</v>
      </c>
      <c r="B34" s="12" t="s">
        <v>25</v>
      </c>
      <c r="C34" s="12"/>
      <c r="D34" s="21"/>
      <c r="E34" s="21"/>
      <c r="F34" s="11">
        <v>1</v>
      </c>
    </row>
    <row r="35" spans="1:6" ht="31.9" customHeight="1" x14ac:dyDescent="0.35">
      <c r="A35" s="3">
        <v>25</v>
      </c>
      <c r="B35" s="12" t="s">
        <v>26</v>
      </c>
      <c r="C35" s="12"/>
      <c r="D35" s="21"/>
      <c r="E35" s="21"/>
      <c r="F35" s="11">
        <v>1</v>
      </c>
    </row>
    <row r="36" spans="1:6" ht="43.5" x14ac:dyDescent="0.35">
      <c r="A36" s="3">
        <v>26</v>
      </c>
      <c r="B36" s="13" t="s">
        <v>27</v>
      </c>
      <c r="C36" s="12"/>
      <c r="D36" s="21"/>
      <c r="E36" s="21"/>
      <c r="F36" s="11">
        <v>1</v>
      </c>
    </row>
  </sheetData>
  <sheetProtection algorithmName="SHA-512" hashValue="/45tmekDdZyU+XzlP+qUQF3fOTZiUoL270dKJUjAv0D+mIn9NNMPNWViXUKc5FFOj1C3P2tgqlspz2/xUFIfDg==" saltValue="yxGKx3JRKih8R//io3EMiQ==" spinCount="100000" sheet="1" objects="1" scenarios="1"/>
  <mergeCells count="8">
    <mergeCell ref="A6:F6"/>
    <mergeCell ref="A7:F7"/>
    <mergeCell ref="A8:F8"/>
    <mergeCell ref="H2:I2"/>
    <mergeCell ref="A3:F3"/>
    <mergeCell ref="A4:F4"/>
    <mergeCell ref="A2:F2"/>
    <mergeCell ref="A5:F5"/>
  </mergeCells>
  <conditionalFormatting sqref="D11:D36">
    <cfRule type="containsText" dxfId="1" priority="1" operator="containsText" text="Nee, de aangeboden oplossing voldoet niet aan hetgeen gesteld">
      <formula>NOT(ISERROR(SEARCH("Nee, de aangeboden oplossing voldoet niet aan hetgeen gesteld",D11)))</formula>
    </cfRule>
    <cfRule type="containsText" dxfId="0" priority="2" operator="containsText" text="Ja, de aangeboden oplossing voldoet aan hetgeen gesteld">
      <formula>NOT(ISERROR(SEARCH("Ja, de aangeboden oplossing voldoet aan hetgeen gesteld",D11)))</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992E5F2-CFA7-4BB2-A7D5-1A185B4E939D}">
          <x14:formula1>
            <xm:f>Blad2!$B$2:$B$3</xm:f>
          </x14:formula1>
          <xm:sqref>D11:D36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69ED7-5291-4EA8-BD18-F592831EF6BA}">
  <dimension ref="B2:B3"/>
  <sheetViews>
    <sheetView workbookViewId="0">
      <selection activeCell="E6" sqref="E6"/>
    </sheetView>
  </sheetViews>
  <sheetFormatPr defaultRowHeight="14.5" x14ac:dyDescent="0.35"/>
  <sheetData>
    <row r="2" spans="2:2" x14ac:dyDescent="0.35">
      <c r="B2" t="s">
        <v>54</v>
      </c>
    </row>
    <row r="3" spans="2:2" x14ac:dyDescent="0.35">
      <c r="B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3" ma:contentTypeDescription="Een nieuw document maken." ma:contentTypeScope="" ma:versionID="235a5e448619482305a2b4a33c6df7b8">
  <xsd:schema xmlns:xsd="http://www.w3.org/2001/XMLSchema" xmlns:xs="http://www.w3.org/2001/XMLSchema" xmlns:p="http://schemas.microsoft.com/office/2006/metadata/properties" xmlns:ns2="df334da4-c630-45b1-95f0-858e998e8867" xmlns:ns3="118699ed-b0bb-4314-a950-7636bf7a902d" targetNamespace="http://schemas.microsoft.com/office/2006/metadata/properties" ma:root="true" ma:fieldsID="a723918d95c82dc1450ce94b2d082450" ns2:_="" ns3:_="">
    <xsd:import namespace="df334da4-c630-45b1-95f0-858e998e8867"/>
    <xsd:import namespace="118699ed-b0bb-4314-a950-7636bf7a90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2FDF13-7F5E-420E-9AC3-2857AB143226}">
  <ds:schemaRefs>
    <ds:schemaRef ds:uri="http://www.w3.org/XML/1998/namespace"/>
    <ds:schemaRef ds:uri="http://schemas.microsoft.com/office/2006/documentManagement/types"/>
    <ds:schemaRef ds:uri="df334da4-c630-45b1-95f0-858e998e8867"/>
    <ds:schemaRef ds:uri="http://schemas.openxmlformats.org/package/2006/metadata/core-properties"/>
    <ds:schemaRef ds:uri="http://schemas.microsoft.com/office/2006/metadata/properties"/>
    <ds:schemaRef ds:uri="http://purl.org/dc/dcmitype/"/>
    <ds:schemaRef ds:uri="http://schemas.microsoft.com/office/infopath/2007/PartnerControls"/>
    <ds:schemaRef ds:uri="http://purl.org/dc/elements/1.1/"/>
    <ds:schemaRef ds:uri="118699ed-b0bb-4314-a950-7636bf7a902d"/>
    <ds:schemaRef ds:uri="http://purl.org/dc/terms/"/>
  </ds:schemaRefs>
</ds:datastoreItem>
</file>

<file path=customXml/itemProps2.xml><?xml version="1.0" encoding="utf-8"?>
<ds:datastoreItem xmlns:ds="http://schemas.openxmlformats.org/officeDocument/2006/customXml" ds:itemID="{02524B03-3ABE-48B2-BADB-7F76FB97B7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34da4-c630-45b1-95f0-858e998e8867"/>
    <ds:schemaRef ds:uri="118699ed-b0bb-4314-a950-7636bf7a9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65C89B-3348-4223-9C78-B4C1DF19C7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Lieke Hekers</dc:creator>
  <cp:lastModifiedBy>Dunja (D.T.J.) Beltgens</cp:lastModifiedBy>
  <dcterms:created xsi:type="dcterms:W3CDTF">2022-01-24T19:36:44Z</dcterms:created>
  <dcterms:modified xsi:type="dcterms:W3CDTF">2022-02-09T11:38:29Z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